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Лист1!$A$1:$H$80</definedName>
  </definedNames>
  <calcPr calcId="145621"/>
</workbook>
</file>

<file path=xl/calcChain.xml><?xml version="1.0" encoding="utf-8"?>
<calcChain xmlns="http://schemas.openxmlformats.org/spreadsheetml/2006/main">
  <c r="H55" i="1" l="1"/>
  <c r="H12" i="1"/>
  <c r="H20" i="1" l="1"/>
  <c r="H71" i="1"/>
  <c r="H67" i="1"/>
  <c r="H63" i="1"/>
  <c r="H58" i="1"/>
  <c r="H53" i="1"/>
  <c r="H50" i="1"/>
  <c r="H45" i="1"/>
  <c r="H42" i="1"/>
  <c r="H40" i="1"/>
  <c r="H38" i="1"/>
  <c r="H34" i="1"/>
  <c r="H31" i="1"/>
  <c r="H29" i="1"/>
  <c r="H28" i="1"/>
  <c r="H26" i="1"/>
  <c r="H25" i="1"/>
  <c r="H8" i="1"/>
  <c r="H6" i="1"/>
  <c r="H17" i="1" l="1"/>
</calcChain>
</file>

<file path=xl/sharedStrings.xml><?xml version="1.0" encoding="utf-8"?>
<sst xmlns="http://schemas.openxmlformats.org/spreadsheetml/2006/main" count="213" uniqueCount="124">
  <si>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</si>
  <si>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</si>
  <si>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</si>
  <si>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</si>
  <si>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</si>
  <si>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</si>
  <si>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</si>
  <si>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</si>
  <si>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</si>
  <si>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</si>
  <si>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</si>
  <si>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</si>
  <si>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</si>
  <si>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</si>
  <si>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</si>
  <si>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</si>
  <si>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</si>
  <si>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</si>
  <si>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</si>
  <si>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</si>
  <si>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</si>
  <si>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</si>
  <si>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</si>
  <si>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</si>
  <si>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</si>
  <si>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</si>
  <si>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</si>
  <si>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</si>
  <si>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</si>
  <si>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</si>
  <si>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</si>
  <si>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</si>
  <si>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</si>
  <si>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</si>
  <si>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</si>
  <si>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</si>
  <si>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</si>
  <si>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</si>
  <si>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</si>
  <si>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</si>
  <si>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</si>
  <si>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</si>
  <si>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</si>
  <si>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</si>
  <si>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</si>
  <si>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</si>
  <si>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</si>
  <si>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</si>
  <si>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</si>
  <si>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</si>
  <si>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</si>
  <si>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</si>
  <si>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</si>
  <si>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</si>
  <si>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</si>
  <si>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</si>
  <si>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</si>
  <si>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</si>
  <si>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</si>
  <si>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</si>
  <si>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</si>
  <si>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</si>
  <si>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</si>
  <si>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</si>
  <si>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</si>
  <si>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</si>
  <si>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</si>
  <si>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</si>
  <si>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</si>
  <si>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</si>
  <si>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</si>
  <si>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</si>
  <si>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</si>
  <si>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</si>
  <si>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</si>
  <si>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</si>
  <si>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</si>
  <si>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</si>
  <si>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</si>
  <si>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</si>
  <si>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</si>
  <si>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</si>
  <si>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</si>
  <si>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</si>
  <si>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</si>
  <si>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</si>
  <si>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</si>
  <si>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</si>
  <si>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</si>
  <si>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</si>
  <si>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</si>
  <si>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</si>
  <si>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</si>
  <si>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</si>
  <si>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</si>
  <si>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</si>
  <si>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</si>
  <si>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</si>
  <si>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</si>
  <si>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</si>
  <si>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</si>
  <si>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</si>
  <si>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</si>
  <si>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</si>
  <si>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</si>
  <si>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</si>
  <si>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</si>
  <si>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</si>
  <si>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мероприятие выполнено частично</t>
  </si>
  <si>
    <t>9*5</t>
  </si>
  <si>
    <t xml:space="preserve">мероприятие выполнено </t>
  </si>
  <si>
    <t>1 прибор=3700 руб.</t>
  </si>
  <si>
    <t>1 прибор=2100 руб.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</si>
  <si>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</si>
  <si>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</si>
  <si>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</si>
  <si>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</si>
  <si>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</si>
  <si>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</si>
  <si>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предусиотрено</t>
  </si>
  <si>
    <t>По решению общего собрания</t>
  </si>
  <si>
    <t>По проекту дома насосов на системе отопления, ГВС и ХВС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</si>
  <si>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</si>
  <si>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31А по ул. Симонова.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</si>
</sst>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view="pageBreakPreview" zoomScale="89" zoomScaleNormal="100" zoomScaleSheetLayoutView="89" workbookViewId="0">
      <selection activeCell="I1" sqref="I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3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7.6640625" style="8" customWidth="1"/>
    <col min="9" max="9" width="12.33203125" style="7" hidden="1" customWidth="1"/>
    <col min="10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ht="67.5" customHeight="1" thickBot="1" x14ac:dyDescent="0.35">
      <c r="A1" s="61" t="s">
        <v>123</v>
      </c>
      <c r="B1" s="61"/>
      <c r="C1" s="61"/>
      <c r="D1" s="61"/>
      <c r="E1" s="61"/>
      <c r="F1" s="61"/>
      <c r="G1" s="61"/>
      <c r="H1" s="61"/>
      <c r="I1" s="7">
        <v>10098.700000000001</v>
      </c>
      <c r="J1" s="2" t="s">
        <v>109</v>
      </c>
      <c r="K1" s="2">
        <v>180</v>
      </c>
    </row>
    <row r="2" spans="1:13" x14ac:dyDescent="0.3">
      <c r="A2" s="40" t="s">
        <v>72</v>
      </c>
      <c r="B2" s="48" t="s">
        <v>0</v>
      </c>
      <c r="C2" s="48" t="s">
        <v>1</v>
      </c>
      <c r="D2" s="48" t="s">
        <v>70</v>
      </c>
      <c r="E2" s="48" t="s">
        <v>2</v>
      </c>
      <c r="F2" s="48" t="s">
        <v>3</v>
      </c>
      <c r="G2" s="48" t="s">
        <v>4</v>
      </c>
      <c r="H2" s="63" t="s">
        <v>71</v>
      </c>
      <c r="I2"/>
      <c r="J2"/>
      <c r="K2"/>
      <c r="L2"/>
    </row>
    <row r="3" spans="1:13" ht="119.25" customHeight="1" x14ac:dyDescent="0.3">
      <c r="A3" s="41"/>
      <c r="B3" s="49"/>
      <c r="C3" s="49"/>
      <c r="D3" s="49"/>
      <c r="E3" s="49"/>
      <c r="F3" s="49"/>
      <c r="G3" s="49"/>
      <c r="H3" s="64"/>
      <c r="I3"/>
      <c r="J3"/>
      <c r="K3"/>
      <c r="L3"/>
    </row>
    <row r="4" spans="1:13" ht="15" thickBot="1" x14ac:dyDescent="0.35">
      <c r="A4" s="44" t="s">
        <v>73</v>
      </c>
      <c r="B4" s="45"/>
      <c r="C4" s="45"/>
      <c r="D4" s="45"/>
      <c r="E4" s="45"/>
      <c r="F4" s="45"/>
      <c r="G4" s="45"/>
      <c r="H4" s="14"/>
      <c r="I4"/>
      <c r="J4"/>
      <c r="K4"/>
      <c r="L4"/>
    </row>
    <row r="5" spans="1:13" x14ac:dyDescent="0.3">
      <c r="A5" s="50" t="s">
        <v>74</v>
      </c>
      <c r="B5" s="51"/>
      <c r="C5" s="51"/>
      <c r="D5" s="51"/>
      <c r="E5" s="51"/>
      <c r="F5" s="51"/>
      <c r="G5" s="51"/>
      <c r="H5" s="18"/>
      <c r="I5"/>
      <c r="J5"/>
      <c r="K5"/>
      <c r="L5"/>
    </row>
    <row r="6" spans="1:13" ht="26.4" x14ac:dyDescent="0.3">
      <c r="A6" s="41" t="s">
        <v>5</v>
      </c>
      <c r="B6" s="43" t="s">
        <v>6</v>
      </c>
      <c r="C6" s="9" t="s">
        <v>7</v>
      </c>
      <c r="D6" s="43" t="s">
        <v>9</v>
      </c>
      <c r="E6" s="43" t="s">
        <v>77</v>
      </c>
      <c r="F6" s="43" t="s">
        <v>90</v>
      </c>
      <c r="G6" s="43" t="s">
        <v>10</v>
      </c>
      <c r="H6" s="19">
        <f>80*5440/I1</f>
        <v>43.094655747769515</v>
      </c>
      <c r="I6"/>
      <c r="J6"/>
      <c r="K6"/>
      <c r="L6"/>
    </row>
    <row r="7" spans="1:13" ht="39.6" x14ac:dyDescent="0.3">
      <c r="A7" s="41"/>
      <c r="B7" s="43"/>
      <c r="C7" s="9" t="s">
        <v>8</v>
      </c>
      <c r="D7" s="43"/>
      <c r="E7" s="43"/>
      <c r="F7" s="43"/>
      <c r="G7" s="43"/>
      <c r="H7" s="19"/>
      <c r="I7"/>
      <c r="J7"/>
      <c r="K7"/>
      <c r="L7"/>
    </row>
    <row r="8" spans="1:13" ht="26.4" x14ac:dyDescent="0.3">
      <c r="A8" s="41" t="s">
        <v>11</v>
      </c>
      <c r="B8" s="43" t="s">
        <v>12</v>
      </c>
      <c r="C8" s="9" t="s">
        <v>7</v>
      </c>
      <c r="D8" s="43" t="s">
        <v>13</v>
      </c>
      <c r="E8" s="43" t="s">
        <v>77</v>
      </c>
      <c r="F8" s="43" t="s">
        <v>90</v>
      </c>
      <c r="G8" s="43" t="s">
        <v>14</v>
      </c>
      <c r="H8" s="19">
        <f>3842* 32/I1</f>
        <v>12.174240248744887</v>
      </c>
      <c r="I8"/>
      <c r="J8"/>
      <c r="K8"/>
      <c r="L8"/>
    </row>
    <row r="9" spans="1:13" ht="39.6" x14ac:dyDescent="0.3">
      <c r="A9" s="41"/>
      <c r="B9" s="43"/>
      <c r="C9" s="9" t="s">
        <v>8</v>
      </c>
      <c r="D9" s="43"/>
      <c r="E9" s="43"/>
      <c r="F9" s="43"/>
      <c r="G9" s="43"/>
      <c r="H9" s="19"/>
      <c r="I9"/>
      <c r="J9"/>
      <c r="K9"/>
      <c r="L9"/>
    </row>
    <row r="10" spans="1:13" ht="93" customHeight="1" x14ac:dyDescent="0.35">
      <c r="A10" s="38">
        <v>3</v>
      </c>
      <c r="B10" s="31" t="s">
        <v>76</v>
      </c>
      <c r="C10" s="31" t="s">
        <v>78</v>
      </c>
      <c r="D10" s="31" t="s">
        <v>82</v>
      </c>
      <c r="E10" s="31" t="s">
        <v>75</v>
      </c>
      <c r="F10" s="31" t="s">
        <v>98</v>
      </c>
      <c r="G10" s="31" t="s">
        <v>79</v>
      </c>
      <c r="H10" s="19" t="s">
        <v>107</v>
      </c>
      <c r="I10"/>
      <c r="J10"/>
      <c r="K10"/>
      <c r="L10"/>
      <c r="M10" s="6"/>
    </row>
    <row r="11" spans="1:13" ht="37.5" customHeight="1" x14ac:dyDescent="0.35">
      <c r="A11" s="39"/>
      <c r="B11" s="32"/>
      <c r="C11" s="32"/>
      <c r="D11" s="32"/>
      <c r="E11" s="32"/>
      <c r="F11" s="32"/>
      <c r="G11" s="32"/>
      <c r="H11" s="19"/>
      <c r="I11"/>
      <c r="J11"/>
      <c r="K11"/>
      <c r="L11"/>
      <c r="M11" s="6"/>
    </row>
    <row r="12" spans="1:13" ht="37.5" customHeight="1" x14ac:dyDescent="0.35">
      <c r="A12" s="38">
        <v>4</v>
      </c>
      <c r="B12" s="31" t="s">
        <v>80</v>
      </c>
      <c r="C12" s="31" t="s">
        <v>81</v>
      </c>
      <c r="D12" s="31" t="s">
        <v>82</v>
      </c>
      <c r="E12" s="31" t="s">
        <v>75</v>
      </c>
      <c r="F12" s="31" t="s">
        <v>98</v>
      </c>
      <c r="G12" s="31"/>
      <c r="H12" s="19">
        <f>1* 270929/I1</f>
        <v>26.82810658797667</v>
      </c>
      <c r="I12"/>
      <c r="J12"/>
      <c r="K12"/>
      <c r="L12"/>
      <c r="M12" s="6"/>
    </row>
    <row r="13" spans="1:13" ht="35.1" customHeight="1" x14ac:dyDescent="0.3">
      <c r="A13" s="39"/>
      <c r="B13" s="32"/>
      <c r="C13" s="32"/>
      <c r="D13" s="32"/>
      <c r="E13" s="32"/>
      <c r="F13" s="32"/>
      <c r="G13" s="32"/>
      <c r="H13" s="19"/>
      <c r="I13"/>
      <c r="J13"/>
      <c r="K13"/>
      <c r="L13"/>
    </row>
    <row r="14" spans="1:13" ht="35.1" customHeight="1" x14ac:dyDescent="0.3">
      <c r="A14" s="38">
        <v>5</v>
      </c>
      <c r="B14" s="31" t="s">
        <v>83</v>
      </c>
      <c r="C14" s="31" t="s">
        <v>84</v>
      </c>
      <c r="D14" s="31" t="s">
        <v>95</v>
      </c>
      <c r="E14" s="31" t="s">
        <v>85</v>
      </c>
      <c r="F14" s="31" t="s">
        <v>98</v>
      </c>
      <c r="G14" s="31" t="s">
        <v>79</v>
      </c>
      <c r="H14" s="19" t="s">
        <v>111</v>
      </c>
      <c r="I14"/>
      <c r="J14"/>
      <c r="K14"/>
      <c r="L14"/>
    </row>
    <row r="15" spans="1:13" ht="63" customHeight="1" thickBot="1" x14ac:dyDescent="0.35">
      <c r="A15" s="46"/>
      <c r="B15" s="47"/>
      <c r="C15" s="47"/>
      <c r="D15" s="47"/>
      <c r="E15" s="47"/>
      <c r="F15" s="47"/>
      <c r="G15" s="47"/>
      <c r="H15" s="20"/>
      <c r="I15"/>
      <c r="J15"/>
      <c r="K15"/>
      <c r="L15"/>
    </row>
    <row r="16" spans="1:13" x14ac:dyDescent="0.3">
      <c r="A16" s="52" t="s">
        <v>86</v>
      </c>
      <c r="B16" s="53"/>
      <c r="C16" s="53"/>
      <c r="D16" s="53"/>
      <c r="E16" s="53"/>
      <c r="F16" s="53"/>
      <c r="G16" s="10"/>
      <c r="H16" s="15"/>
      <c r="I16"/>
      <c r="J16"/>
      <c r="K16"/>
      <c r="L16"/>
    </row>
    <row r="17" spans="1:14" x14ac:dyDescent="0.3">
      <c r="A17" s="41">
        <v>6</v>
      </c>
      <c r="B17" s="43" t="s">
        <v>87</v>
      </c>
      <c r="C17" s="9" t="s">
        <v>16</v>
      </c>
      <c r="D17" s="43" t="s">
        <v>89</v>
      </c>
      <c r="E17" s="43" t="s">
        <v>77</v>
      </c>
      <c r="F17" s="43" t="s">
        <v>91</v>
      </c>
      <c r="G17" s="43" t="s">
        <v>18</v>
      </c>
      <c r="H17" s="35">
        <f>292* 1070/I1</f>
        <v>30.938635665976808</v>
      </c>
      <c r="I17"/>
      <c r="J17"/>
      <c r="K17"/>
      <c r="L17"/>
    </row>
    <row r="18" spans="1:14" ht="26.4" x14ac:dyDescent="0.3">
      <c r="A18" s="41"/>
      <c r="B18" s="43"/>
      <c r="C18" s="9" t="s">
        <v>17</v>
      </c>
      <c r="D18" s="43"/>
      <c r="E18" s="43"/>
      <c r="F18" s="43"/>
      <c r="G18" s="43"/>
      <c r="H18" s="36"/>
      <c r="I18"/>
      <c r="J18"/>
      <c r="K18"/>
      <c r="L18"/>
    </row>
    <row r="19" spans="1:14" ht="26.4" x14ac:dyDescent="0.3">
      <c r="A19" s="41"/>
      <c r="B19" s="43"/>
      <c r="C19" s="9" t="s">
        <v>88</v>
      </c>
      <c r="D19" s="43"/>
      <c r="E19" s="43"/>
      <c r="F19" s="43"/>
      <c r="G19" s="43"/>
      <c r="H19" s="19"/>
      <c r="I19"/>
      <c r="J19"/>
      <c r="K19"/>
      <c r="L19"/>
    </row>
    <row r="20" spans="1:14" ht="18" x14ac:dyDescent="0.35">
      <c r="A20" s="38">
        <v>7</v>
      </c>
      <c r="B20" s="31" t="s">
        <v>92</v>
      </c>
      <c r="C20" s="31" t="s">
        <v>93</v>
      </c>
      <c r="D20" s="31" t="s">
        <v>94</v>
      </c>
      <c r="E20" s="31" t="s">
        <v>75</v>
      </c>
      <c r="F20" s="31" t="s">
        <v>98</v>
      </c>
      <c r="G20" s="31" t="s">
        <v>79</v>
      </c>
      <c r="H20" s="19">
        <f>12300 /I1</f>
        <v>1.2179785516947725</v>
      </c>
      <c r="I20"/>
      <c r="J20"/>
      <c r="K20"/>
      <c r="L20"/>
      <c r="N20" s="6"/>
    </row>
    <row r="21" spans="1:14" ht="69.900000000000006" customHeight="1" x14ac:dyDescent="0.3">
      <c r="A21" s="39"/>
      <c r="B21" s="32"/>
      <c r="C21" s="32"/>
      <c r="D21" s="32"/>
      <c r="E21" s="32"/>
      <c r="F21" s="32"/>
      <c r="G21" s="32"/>
      <c r="H21" s="19"/>
      <c r="I21"/>
      <c r="J21"/>
      <c r="K21"/>
      <c r="L21"/>
    </row>
    <row r="22" spans="1:14" ht="93" customHeight="1" x14ac:dyDescent="0.3">
      <c r="A22" s="38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24" t="s">
        <v>112</v>
      </c>
      <c r="I22"/>
      <c r="J22"/>
      <c r="K22"/>
      <c r="L22"/>
    </row>
    <row r="23" spans="1:14" ht="15.6" customHeight="1" x14ac:dyDescent="0.3">
      <c r="A23" s="39"/>
      <c r="B23" s="32"/>
      <c r="C23" s="32"/>
      <c r="D23" s="32"/>
      <c r="E23" s="32"/>
      <c r="F23" s="32"/>
      <c r="G23" s="32"/>
      <c r="H23" s="14"/>
      <c r="I23"/>
      <c r="J23"/>
      <c r="K23"/>
      <c r="L23"/>
    </row>
    <row r="24" spans="1:14" ht="15" thickBot="1" x14ac:dyDescent="0.35">
      <c r="A24" s="44" t="s">
        <v>19</v>
      </c>
      <c r="B24" s="45"/>
      <c r="C24" s="45"/>
      <c r="D24" s="45"/>
      <c r="E24" s="45"/>
      <c r="F24" s="45"/>
      <c r="G24" s="11"/>
      <c r="H24" s="14"/>
      <c r="I24"/>
      <c r="J24"/>
      <c r="K24"/>
      <c r="L24"/>
    </row>
    <row r="25" spans="1:14" ht="26.4" x14ac:dyDescent="0.3">
      <c r="A25" s="40">
        <v>9</v>
      </c>
      <c r="B25" s="42" t="s">
        <v>20</v>
      </c>
      <c r="C25" s="12" t="s">
        <v>21</v>
      </c>
      <c r="D25" s="42" t="s">
        <v>24</v>
      </c>
      <c r="E25" s="42" t="s">
        <v>77</v>
      </c>
      <c r="F25" s="42" t="s">
        <v>90</v>
      </c>
      <c r="G25" s="42" t="s">
        <v>14</v>
      </c>
      <c r="H25" s="19">
        <f>5*4.52* 7404/I1</f>
        <v>16.56949904443146</v>
      </c>
      <c r="I25"/>
      <c r="J25"/>
      <c r="K25"/>
      <c r="L25"/>
    </row>
    <row r="26" spans="1:14" ht="26.4" x14ac:dyDescent="0.3">
      <c r="A26" s="41"/>
      <c r="B26" s="43"/>
      <c r="C26" s="9" t="s">
        <v>22</v>
      </c>
      <c r="D26" s="43"/>
      <c r="E26" s="43"/>
      <c r="F26" s="43"/>
      <c r="G26" s="43"/>
      <c r="H26" s="19">
        <f>5*720/I1</f>
        <v>0.35648152732529925</v>
      </c>
      <c r="I26"/>
      <c r="J26"/>
      <c r="K26"/>
      <c r="L26"/>
    </row>
    <row r="27" spans="1:14" ht="27.6" x14ac:dyDescent="0.3">
      <c r="A27" s="41"/>
      <c r="B27" s="43"/>
      <c r="C27" s="9" t="s">
        <v>23</v>
      </c>
      <c r="D27" s="43"/>
      <c r="E27" s="43"/>
      <c r="F27" s="43"/>
      <c r="G27" s="43"/>
      <c r="H27" s="19" t="s">
        <v>110</v>
      </c>
      <c r="I27"/>
      <c r="J27"/>
      <c r="K27"/>
      <c r="L27"/>
    </row>
    <row r="28" spans="1:14" ht="26.4" x14ac:dyDescent="0.3">
      <c r="A28" s="41">
        <v>10</v>
      </c>
      <c r="B28" s="43" t="s">
        <v>25</v>
      </c>
      <c r="C28" s="9" t="s">
        <v>26</v>
      </c>
      <c r="D28" s="43" t="s">
        <v>28</v>
      </c>
      <c r="E28" s="43" t="s">
        <v>77</v>
      </c>
      <c r="F28" s="43" t="s">
        <v>91</v>
      </c>
      <c r="G28" s="43" t="s">
        <v>14</v>
      </c>
      <c r="H28" s="19">
        <f>5*1.6*7404/I1</f>
        <v>5.8653093962589242</v>
      </c>
      <c r="I28"/>
      <c r="J28"/>
      <c r="K28"/>
      <c r="L28"/>
    </row>
    <row r="29" spans="1:14" x14ac:dyDescent="0.3">
      <c r="A29" s="41"/>
      <c r="B29" s="43"/>
      <c r="C29" s="9"/>
      <c r="D29" s="43"/>
      <c r="E29" s="43"/>
      <c r="F29" s="43"/>
      <c r="G29" s="43"/>
      <c r="H29" s="19">
        <f>10*2100/I1</f>
        <v>2.0794755760642456</v>
      </c>
      <c r="I29"/>
      <c r="J29"/>
      <c r="K29"/>
      <c r="L29"/>
    </row>
    <row r="30" spans="1:14" ht="26.4" x14ac:dyDescent="0.3">
      <c r="A30" s="41"/>
      <c r="B30" s="43"/>
      <c r="C30" s="9" t="s">
        <v>27</v>
      </c>
      <c r="D30" s="43"/>
      <c r="E30" s="43"/>
      <c r="F30" s="43"/>
      <c r="G30" s="43"/>
      <c r="H30" s="19"/>
      <c r="I30"/>
      <c r="J30"/>
      <c r="K30"/>
      <c r="L30"/>
    </row>
    <row r="31" spans="1:14" ht="26.4" x14ac:dyDescent="0.3">
      <c r="A31" s="41">
        <v>11</v>
      </c>
      <c r="B31" s="43" t="s">
        <v>29</v>
      </c>
      <c r="C31" s="9" t="s">
        <v>30</v>
      </c>
      <c r="D31" s="43" t="s">
        <v>31</v>
      </c>
      <c r="E31" s="43" t="s">
        <v>77</v>
      </c>
      <c r="F31" s="43" t="s">
        <v>91</v>
      </c>
      <c r="G31" s="43" t="s">
        <v>14</v>
      </c>
      <c r="H31" s="19">
        <f>2*7404/I1</f>
        <v>1.4663273490647311</v>
      </c>
      <c r="I31"/>
      <c r="J31"/>
      <c r="K31"/>
      <c r="L31"/>
    </row>
    <row r="32" spans="1:14" x14ac:dyDescent="0.3">
      <c r="A32" s="41"/>
      <c r="B32" s="43"/>
      <c r="C32" s="9"/>
      <c r="D32" s="43"/>
      <c r="E32" s="43"/>
      <c r="F32" s="43"/>
      <c r="G32" s="43"/>
      <c r="H32" s="19"/>
      <c r="I32"/>
      <c r="J32"/>
      <c r="K32"/>
      <c r="L32"/>
    </row>
    <row r="33" spans="1:12" ht="26.4" x14ac:dyDescent="0.3">
      <c r="A33" s="41"/>
      <c r="B33" s="43"/>
      <c r="C33" s="9" t="s">
        <v>27</v>
      </c>
      <c r="D33" s="43"/>
      <c r="E33" s="43"/>
      <c r="F33" s="43"/>
      <c r="G33" s="43"/>
      <c r="H33" s="19"/>
      <c r="I33"/>
      <c r="J33"/>
      <c r="K33"/>
      <c r="L33"/>
    </row>
    <row r="34" spans="1:12" ht="26.4" x14ac:dyDescent="0.3">
      <c r="A34" s="41">
        <v>12</v>
      </c>
      <c r="B34" s="43" t="s">
        <v>32</v>
      </c>
      <c r="C34" s="9" t="s">
        <v>33</v>
      </c>
      <c r="D34" s="43" t="s">
        <v>34</v>
      </c>
      <c r="E34" s="43" t="s">
        <v>77</v>
      </c>
      <c r="F34" s="43" t="s">
        <v>91</v>
      </c>
      <c r="G34" s="43" t="s">
        <v>14</v>
      </c>
      <c r="H34" s="19">
        <f>417.6*91/I1</f>
        <v>3.763019002445859</v>
      </c>
      <c r="I34"/>
      <c r="J34"/>
      <c r="K34"/>
      <c r="L34"/>
    </row>
    <row r="35" spans="1:12" ht="27" thickBot="1" x14ac:dyDescent="0.35">
      <c r="A35" s="54"/>
      <c r="B35" s="55"/>
      <c r="C35" s="13" t="s">
        <v>27</v>
      </c>
      <c r="D35" s="55"/>
      <c r="E35" s="55"/>
      <c r="F35" s="55"/>
      <c r="G35" s="55"/>
      <c r="H35" s="20"/>
      <c r="I35"/>
      <c r="J35"/>
      <c r="K35"/>
      <c r="L35"/>
    </row>
    <row r="36" spans="1:12" x14ac:dyDescent="0.3">
      <c r="A36" s="52" t="s">
        <v>35</v>
      </c>
      <c r="B36" s="53"/>
      <c r="C36" s="53"/>
      <c r="D36" s="53"/>
      <c r="E36" s="53"/>
      <c r="F36" s="53"/>
      <c r="G36" s="53"/>
      <c r="H36" s="15"/>
      <c r="I36"/>
      <c r="J36"/>
      <c r="K36"/>
      <c r="L36"/>
    </row>
    <row r="37" spans="1:12" ht="15" thickBot="1" x14ac:dyDescent="0.35">
      <c r="A37" s="44" t="s">
        <v>74</v>
      </c>
      <c r="B37" s="45"/>
      <c r="C37" s="45"/>
      <c r="D37" s="45"/>
      <c r="E37" s="45"/>
      <c r="F37" s="45"/>
      <c r="G37" s="45"/>
      <c r="H37" s="14"/>
      <c r="I37"/>
      <c r="J37"/>
      <c r="K37"/>
      <c r="L37"/>
    </row>
    <row r="38" spans="1:12" ht="26.4" x14ac:dyDescent="0.3">
      <c r="A38" s="40">
        <v>13</v>
      </c>
      <c r="B38" s="42" t="s">
        <v>100</v>
      </c>
      <c r="C38" s="12" t="s">
        <v>7</v>
      </c>
      <c r="D38" s="42" t="s">
        <v>99</v>
      </c>
      <c r="E38" s="42" t="s">
        <v>77</v>
      </c>
      <c r="F38" s="42" t="s">
        <v>90</v>
      </c>
      <c r="G38" s="42" t="s">
        <v>14</v>
      </c>
      <c r="H38" s="19">
        <f>356* 326 /I1</f>
        <v>11.492172259795815</v>
      </c>
      <c r="I38"/>
      <c r="J38"/>
      <c r="K38"/>
      <c r="L38"/>
    </row>
    <row r="39" spans="1:12" ht="41.4" x14ac:dyDescent="0.3">
      <c r="A39" s="41"/>
      <c r="B39" s="43"/>
      <c r="C39" s="9" t="s">
        <v>8</v>
      </c>
      <c r="D39" s="43"/>
      <c r="E39" s="43"/>
      <c r="F39" s="43"/>
      <c r="G39" s="43"/>
      <c r="H39" s="19" t="s">
        <v>108</v>
      </c>
      <c r="I39"/>
      <c r="J39"/>
      <c r="K39"/>
      <c r="L39"/>
    </row>
    <row r="40" spans="1:12" ht="26.4" x14ac:dyDescent="0.3">
      <c r="A40" s="41">
        <v>14</v>
      </c>
      <c r="B40" s="43" t="s">
        <v>101</v>
      </c>
      <c r="C40" s="9" t="s">
        <v>7</v>
      </c>
      <c r="D40" s="43" t="s">
        <v>99</v>
      </c>
      <c r="E40" s="43" t="s">
        <v>77</v>
      </c>
      <c r="F40" s="43" t="s">
        <v>91</v>
      </c>
      <c r="G40" s="43" t="s">
        <v>14</v>
      </c>
      <c r="H40" s="14">
        <f>1350*73.87/I1</f>
        <v>9.8749839088199458</v>
      </c>
      <c r="I40"/>
      <c r="J40"/>
      <c r="K40"/>
      <c r="L40"/>
    </row>
    <row r="41" spans="1:12" ht="71.25" customHeight="1" x14ac:dyDescent="0.3">
      <c r="A41" s="41"/>
      <c r="B41" s="43"/>
      <c r="C41" s="9" t="s">
        <v>15</v>
      </c>
      <c r="D41" s="43"/>
      <c r="E41" s="43"/>
      <c r="F41" s="43"/>
      <c r="G41" s="43"/>
      <c r="H41" s="15" t="s">
        <v>108</v>
      </c>
      <c r="I41"/>
      <c r="J41"/>
      <c r="K41"/>
      <c r="L41"/>
    </row>
    <row r="42" spans="1:12" ht="26.4" x14ac:dyDescent="0.3">
      <c r="A42" s="41">
        <v>15</v>
      </c>
      <c r="B42" s="43" t="s">
        <v>103</v>
      </c>
      <c r="C42" s="9" t="s">
        <v>39</v>
      </c>
      <c r="D42" s="43" t="s">
        <v>42</v>
      </c>
      <c r="E42" s="43" t="s">
        <v>77</v>
      </c>
      <c r="F42" s="43" t="s">
        <v>90</v>
      </c>
      <c r="G42" s="43" t="s">
        <v>14</v>
      </c>
      <c r="H42" s="19">
        <f>6596*1585/I1</f>
        <v>1035.2481012407536</v>
      </c>
      <c r="I42"/>
      <c r="J42"/>
      <c r="K42"/>
      <c r="L42"/>
    </row>
    <row r="43" spans="1:12" ht="28.5" customHeight="1" x14ac:dyDescent="0.3">
      <c r="A43" s="41"/>
      <c r="B43" s="43"/>
      <c r="C43" s="9" t="s">
        <v>40</v>
      </c>
      <c r="D43" s="43"/>
      <c r="E43" s="43"/>
      <c r="F43" s="43"/>
      <c r="G43" s="43"/>
      <c r="H43" s="35" t="s">
        <v>108</v>
      </c>
      <c r="I43"/>
      <c r="J43"/>
      <c r="K43"/>
      <c r="L43"/>
    </row>
    <row r="44" spans="1:12" x14ac:dyDescent="0.3">
      <c r="A44" s="41"/>
      <c r="B44" s="43"/>
      <c r="C44" s="9" t="s">
        <v>41</v>
      </c>
      <c r="D44" s="43"/>
      <c r="E44" s="43"/>
      <c r="F44" s="43"/>
      <c r="G44" s="43"/>
      <c r="H44" s="36"/>
      <c r="I44"/>
      <c r="J44"/>
      <c r="K44"/>
      <c r="L44"/>
    </row>
    <row r="45" spans="1:12" ht="26.4" x14ac:dyDescent="0.3">
      <c r="A45" s="41"/>
      <c r="B45" s="43"/>
      <c r="C45" s="9" t="s">
        <v>37</v>
      </c>
      <c r="D45" s="43"/>
      <c r="E45" s="43"/>
      <c r="F45" s="43"/>
      <c r="G45" s="43"/>
      <c r="H45" s="19">
        <f>500*6631/I1</f>
        <v>328.30958440195269</v>
      </c>
      <c r="I45"/>
      <c r="J45"/>
      <c r="K45"/>
      <c r="L45"/>
    </row>
    <row r="46" spans="1:12" ht="39.6" x14ac:dyDescent="0.3">
      <c r="A46" s="41"/>
      <c r="B46" s="43"/>
      <c r="C46" s="9" t="s">
        <v>38</v>
      </c>
      <c r="D46" s="43"/>
      <c r="E46" s="43"/>
      <c r="F46" s="43"/>
      <c r="G46" s="43"/>
      <c r="H46" s="19"/>
      <c r="I46"/>
      <c r="J46"/>
      <c r="K46"/>
      <c r="L46"/>
    </row>
    <row r="47" spans="1:12" ht="26.4" x14ac:dyDescent="0.3">
      <c r="A47" s="41">
        <v>16</v>
      </c>
      <c r="B47" s="43" t="s">
        <v>43</v>
      </c>
      <c r="C47" s="9" t="s">
        <v>44</v>
      </c>
      <c r="D47" s="43" t="s">
        <v>45</v>
      </c>
      <c r="E47" s="43" t="s">
        <v>102</v>
      </c>
      <c r="F47" s="43" t="s">
        <v>90</v>
      </c>
      <c r="G47" s="43" t="s">
        <v>36</v>
      </c>
      <c r="H47" s="58" t="s">
        <v>119</v>
      </c>
      <c r="I47"/>
      <c r="J47"/>
      <c r="K47"/>
      <c r="L47"/>
    </row>
    <row r="48" spans="1:12" ht="40.200000000000003" thickBot="1" x14ac:dyDescent="0.35">
      <c r="A48" s="54"/>
      <c r="B48" s="55"/>
      <c r="C48" s="13" t="s">
        <v>15</v>
      </c>
      <c r="D48" s="55"/>
      <c r="E48" s="55"/>
      <c r="F48" s="55"/>
      <c r="G48" s="55"/>
      <c r="H48" s="58"/>
      <c r="I48"/>
      <c r="J48"/>
      <c r="K48"/>
      <c r="L48"/>
    </row>
    <row r="49" spans="1:13" ht="15" thickBot="1" x14ac:dyDescent="0.35">
      <c r="A49" s="56" t="s">
        <v>47</v>
      </c>
      <c r="B49" s="57"/>
      <c r="C49" s="57"/>
      <c r="D49" s="57"/>
      <c r="E49" s="57"/>
      <c r="F49" s="57"/>
      <c r="G49" s="16"/>
      <c r="H49" s="21"/>
      <c r="I49"/>
      <c r="J49"/>
      <c r="K49"/>
      <c r="L49"/>
    </row>
    <row r="50" spans="1:13" ht="26.4" x14ac:dyDescent="0.3">
      <c r="A50" s="40">
        <v>17</v>
      </c>
      <c r="B50" s="42" t="s">
        <v>48</v>
      </c>
      <c r="C50" s="12" t="s">
        <v>39</v>
      </c>
      <c r="D50" s="42" t="s">
        <v>46</v>
      </c>
      <c r="E50" s="42" t="s">
        <v>77</v>
      </c>
      <c r="F50" s="42" t="s">
        <v>90</v>
      </c>
      <c r="G50" s="42" t="s">
        <v>14</v>
      </c>
      <c r="H50" s="23">
        <f>1840*1585/I1</f>
        <v>288.78964619208409</v>
      </c>
      <c r="I50"/>
      <c r="J50"/>
      <c r="K50"/>
      <c r="L50"/>
    </row>
    <row r="51" spans="1:13" x14ac:dyDescent="0.3">
      <c r="A51" s="41"/>
      <c r="B51" s="43"/>
      <c r="C51" s="9" t="s">
        <v>40</v>
      </c>
      <c r="D51" s="43"/>
      <c r="E51" s="43"/>
      <c r="F51" s="43"/>
      <c r="G51" s="43"/>
      <c r="H51" s="35"/>
      <c r="I51"/>
      <c r="J51"/>
      <c r="K51"/>
      <c r="L51"/>
    </row>
    <row r="52" spans="1:13" x14ac:dyDescent="0.3">
      <c r="A52" s="41"/>
      <c r="B52" s="43"/>
      <c r="C52" s="9" t="s">
        <v>41</v>
      </c>
      <c r="D52" s="43"/>
      <c r="E52" s="43"/>
      <c r="F52" s="43"/>
      <c r="G52" s="43"/>
      <c r="H52" s="36"/>
      <c r="I52"/>
      <c r="J52"/>
      <c r="K52"/>
      <c r="L52"/>
    </row>
    <row r="53" spans="1:13" ht="26.4" x14ac:dyDescent="0.3">
      <c r="A53" s="41"/>
      <c r="B53" s="43"/>
      <c r="C53" s="9" t="s">
        <v>49</v>
      </c>
      <c r="D53" s="43"/>
      <c r="E53" s="43"/>
      <c r="F53" s="43"/>
      <c r="G53" s="43"/>
      <c r="H53" s="23">
        <f>275*6631/I1</f>
        <v>180.57027142107398</v>
      </c>
      <c r="I53"/>
      <c r="J53"/>
      <c r="K53"/>
      <c r="L53"/>
    </row>
    <row r="54" spans="1:13" ht="27" thickBot="1" x14ac:dyDescent="0.35">
      <c r="A54" s="54"/>
      <c r="B54" s="55"/>
      <c r="C54" s="13" t="s">
        <v>50</v>
      </c>
      <c r="D54" s="55"/>
      <c r="E54" s="55"/>
      <c r="F54" s="55"/>
      <c r="G54" s="55"/>
      <c r="H54" s="19"/>
      <c r="I54"/>
      <c r="J54"/>
      <c r="K54"/>
      <c r="L54"/>
    </row>
    <row r="55" spans="1:13" s="28" customFormat="1" ht="60" x14ac:dyDescent="0.3">
      <c r="A55" s="26">
        <v>18</v>
      </c>
      <c r="B55" s="26" t="s">
        <v>113</v>
      </c>
      <c r="C55" s="26" t="s">
        <v>114</v>
      </c>
      <c r="D55" s="26" t="s">
        <v>115</v>
      </c>
      <c r="E55" s="26" t="s">
        <v>75</v>
      </c>
      <c r="F55" s="26" t="s">
        <v>98</v>
      </c>
      <c r="G55" s="25" t="s">
        <v>79</v>
      </c>
      <c r="H55" s="30">
        <f>184328/I1</f>
        <v>18.252646380227155</v>
      </c>
      <c r="I55"/>
      <c r="J55"/>
      <c r="K55"/>
      <c r="L55"/>
    </row>
    <row r="56" spans="1:13" s="28" customFormat="1" ht="60.6" thickBot="1" x14ac:dyDescent="0.35">
      <c r="A56" s="26">
        <v>19</v>
      </c>
      <c r="B56" s="29" t="s">
        <v>116</v>
      </c>
      <c r="C56" s="29" t="s">
        <v>117</v>
      </c>
      <c r="D56" s="26" t="s">
        <v>115</v>
      </c>
      <c r="E56" s="26" t="s">
        <v>85</v>
      </c>
      <c r="F56" s="26" t="s">
        <v>98</v>
      </c>
      <c r="G56" s="25" t="s">
        <v>79</v>
      </c>
      <c r="H56" s="27" t="s">
        <v>118</v>
      </c>
      <c r="I56"/>
      <c r="J56"/>
      <c r="K56"/>
      <c r="L56"/>
    </row>
    <row r="57" spans="1:13" ht="15" thickBot="1" x14ac:dyDescent="0.35">
      <c r="A57" s="56" t="s">
        <v>86</v>
      </c>
      <c r="B57" s="57"/>
      <c r="C57" s="57"/>
      <c r="D57" s="57"/>
      <c r="E57" s="57"/>
      <c r="F57" s="57"/>
      <c r="G57" s="16"/>
      <c r="H57" s="21"/>
      <c r="I57"/>
      <c r="J57"/>
      <c r="K57"/>
      <c r="L57"/>
    </row>
    <row r="58" spans="1:13" ht="26.4" x14ac:dyDescent="0.3">
      <c r="A58" s="40">
        <v>20</v>
      </c>
      <c r="B58" s="42" t="s">
        <v>51</v>
      </c>
      <c r="C58" s="12" t="s">
        <v>52</v>
      </c>
      <c r="D58" s="42" t="s">
        <v>54</v>
      </c>
      <c r="E58" s="42" t="s">
        <v>77</v>
      </c>
      <c r="F58" s="42" t="s">
        <v>98</v>
      </c>
      <c r="G58" s="42" t="s">
        <v>55</v>
      </c>
      <c r="H58" s="19">
        <f>180*600/I1</f>
        <v>10.694445819758979</v>
      </c>
      <c r="I58"/>
      <c r="J58"/>
      <c r="K58"/>
      <c r="L58"/>
    </row>
    <row r="59" spans="1:13" ht="57.75" customHeight="1" x14ac:dyDescent="0.3">
      <c r="A59" s="41"/>
      <c r="B59" s="43"/>
      <c r="C59" s="9" t="s">
        <v>53</v>
      </c>
      <c r="D59" s="43"/>
      <c r="E59" s="43"/>
      <c r="F59" s="43"/>
      <c r="G59" s="43"/>
      <c r="H59" s="19"/>
      <c r="I59"/>
      <c r="J59"/>
      <c r="K59"/>
      <c r="L59"/>
    </row>
    <row r="60" spans="1:13" ht="39.6" x14ac:dyDescent="0.35">
      <c r="A60" s="41">
        <v>21</v>
      </c>
      <c r="B60" s="43" t="s">
        <v>56</v>
      </c>
      <c r="C60" s="9" t="s">
        <v>57</v>
      </c>
      <c r="D60" s="43" t="s">
        <v>106</v>
      </c>
      <c r="E60" s="43" t="s">
        <v>77</v>
      </c>
      <c r="F60" s="43" t="s">
        <v>98</v>
      </c>
      <c r="G60" s="58" t="s">
        <v>119</v>
      </c>
      <c r="H60" s="59" t="s">
        <v>121</v>
      </c>
      <c r="I60"/>
      <c r="J60"/>
      <c r="K60"/>
      <c r="L60"/>
      <c r="M60" s="6"/>
    </row>
    <row r="61" spans="1:13" ht="52.5" customHeight="1" x14ac:dyDescent="0.3">
      <c r="A61" s="41"/>
      <c r="B61" s="43"/>
      <c r="C61" s="9" t="s">
        <v>53</v>
      </c>
      <c r="D61" s="43"/>
      <c r="E61" s="43"/>
      <c r="F61" s="43"/>
      <c r="G61" s="58"/>
      <c r="H61" s="60"/>
      <c r="I61"/>
      <c r="J61"/>
      <c r="K61"/>
      <c r="L61"/>
    </row>
    <row r="62" spans="1:13" ht="15" thickBot="1" x14ac:dyDescent="0.35">
      <c r="A62" s="56" t="s">
        <v>19</v>
      </c>
      <c r="B62" s="57"/>
      <c r="C62" s="57"/>
      <c r="D62" s="57"/>
      <c r="E62" s="57"/>
      <c r="F62" s="57"/>
      <c r="G62" s="57"/>
      <c r="H62" s="21"/>
      <c r="I62"/>
      <c r="J62"/>
      <c r="K62"/>
      <c r="L62"/>
    </row>
    <row r="63" spans="1:13" ht="26.4" x14ac:dyDescent="0.3">
      <c r="A63" s="40">
        <v>22</v>
      </c>
      <c r="B63" s="42" t="s">
        <v>58</v>
      </c>
      <c r="C63" s="12" t="s">
        <v>59</v>
      </c>
      <c r="D63" s="42" t="s">
        <v>60</v>
      </c>
      <c r="E63" s="42" t="s">
        <v>77</v>
      </c>
      <c r="F63" s="42" t="s">
        <v>91</v>
      </c>
      <c r="G63" s="42" t="s">
        <v>14</v>
      </c>
      <c r="H63" s="19">
        <f>128.4*857/I1</f>
        <v>10.896333191400872</v>
      </c>
      <c r="I63"/>
      <c r="J63"/>
      <c r="K63"/>
      <c r="L63"/>
    </row>
    <row r="64" spans="1:13" ht="26.4" x14ac:dyDescent="0.3">
      <c r="A64" s="41"/>
      <c r="B64" s="43"/>
      <c r="C64" s="9" t="s">
        <v>27</v>
      </c>
      <c r="D64" s="43"/>
      <c r="E64" s="43"/>
      <c r="F64" s="43"/>
      <c r="G64" s="43"/>
      <c r="H64" s="19"/>
      <c r="I64"/>
      <c r="J64"/>
      <c r="K64"/>
      <c r="L64"/>
    </row>
    <row r="65" spans="1:12" ht="26.4" x14ac:dyDescent="0.3">
      <c r="A65" s="41">
        <v>23</v>
      </c>
      <c r="B65" s="43" t="s">
        <v>104</v>
      </c>
      <c r="C65" s="9" t="s">
        <v>59</v>
      </c>
      <c r="D65" s="43" t="s">
        <v>61</v>
      </c>
      <c r="E65" s="43" t="s">
        <v>77</v>
      </c>
      <c r="F65" s="43" t="s">
        <v>91</v>
      </c>
      <c r="G65" s="58" t="s">
        <v>120</v>
      </c>
      <c r="H65" s="62" t="s">
        <v>120</v>
      </c>
      <c r="I65"/>
      <c r="J65"/>
      <c r="K65"/>
      <c r="L65"/>
    </row>
    <row r="66" spans="1:12" ht="26.4" x14ac:dyDescent="0.3">
      <c r="A66" s="41"/>
      <c r="B66" s="43"/>
      <c r="C66" s="9" t="s">
        <v>27</v>
      </c>
      <c r="D66" s="43"/>
      <c r="E66" s="43"/>
      <c r="F66" s="43"/>
      <c r="G66" s="58"/>
      <c r="H66" s="62"/>
      <c r="I66"/>
      <c r="J66"/>
      <c r="K66"/>
      <c r="L66"/>
    </row>
    <row r="67" spans="1:12" ht="26.4" x14ac:dyDescent="0.3">
      <c r="A67" s="41">
        <v>24</v>
      </c>
      <c r="B67" s="43" t="s">
        <v>62</v>
      </c>
      <c r="C67" s="9" t="s">
        <v>33</v>
      </c>
      <c r="D67" s="43" t="s">
        <v>105</v>
      </c>
      <c r="E67" s="43" t="s">
        <v>77</v>
      </c>
      <c r="F67" s="43" t="s">
        <v>98</v>
      </c>
      <c r="G67" s="43" t="s">
        <v>14</v>
      </c>
      <c r="H67" s="35">
        <f>54.4*7180/I1</f>
        <v>38.677453533623137</v>
      </c>
      <c r="I67"/>
      <c r="J67"/>
      <c r="K67"/>
      <c r="L67"/>
    </row>
    <row r="68" spans="1:12" ht="26.4" x14ac:dyDescent="0.3">
      <c r="A68" s="41"/>
      <c r="B68" s="43"/>
      <c r="C68" s="9" t="s">
        <v>22</v>
      </c>
      <c r="D68" s="43"/>
      <c r="E68" s="43"/>
      <c r="F68" s="43"/>
      <c r="G68" s="43"/>
      <c r="H68" s="36"/>
      <c r="I68"/>
      <c r="J68"/>
      <c r="K68"/>
      <c r="L68"/>
    </row>
    <row r="69" spans="1:12" ht="42" thickBot="1" x14ac:dyDescent="0.35">
      <c r="A69" s="54"/>
      <c r="B69" s="55"/>
      <c r="C69" s="13" t="s">
        <v>63</v>
      </c>
      <c r="D69" s="55"/>
      <c r="E69" s="55"/>
      <c r="F69" s="55"/>
      <c r="G69" s="55"/>
      <c r="H69" s="22" t="s">
        <v>108</v>
      </c>
      <c r="I69"/>
      <c r="J69"/>
      <c r="K69"/>
      <c r="L69"/>
    </row>
    <row r="70" spans="1:12" ht="15" thickBot="1" x14ac:dyDescent="0.35">
      <c r="A70" s="56" t="s">
        <v>64</v>
      </c>
      <c r="B70" s="57"/>
      <c r="C70" s="57"/>
      <c r="D70" s="57"/>
      <c r="E70" s="57"/>
      <c r="F70" s="57"/>
      <c r="G70" s="16"/>
      <c r="H70" s="21"/>
      <c r="I70"/>
      <c r="J70"/>
      <c r="K70"/>
      <c r="L70"/>
    </row>
    <row r="71" spans="1:12" ht="39.6" x14ac:dyDescent="0.3">
      <c r="A71" s="40">
        <v>25</v>
      </c>
      <c r="B71" s="42" t="s">
        <v>65</v>
      </c>
      <c r="C71" s="12" t="s">
        <v>66</v>
      </c>
      <c r="D71" s="12" t="s">
        <v>68</v>
      </c>
      <c r="E71" s="42" t="s">
        <v>77</v>
      </c>
      <c r="F71" s="42" t="s">
        <v>90</v>
      </c>
      <c r="G71" s="42" t="s">
        <v>14</v>
      </c>
      <c r="H71" s="19">
        <f>4433*590/I1</f>
        <v>258.99076118708348</v>
      </c>
      <c r="I71"/>
      <c r="J71"/>
      <c r="K71"/>
      <c r="L71"/>
    </row>
    <row r="72" spans="1:12" ht="52.8" x14ac:dyDescent="0.3">
      <c r="A72" s="41"/>
      <c r="B72" s="43"/>
      <c r="C72" s="9" t="s">
        <v>22</v>
      </c>
      <c r="D72" s="9" t="s">
        <v>69</v>
      </c>
      <c r="E72" s="43"/>
      <c r="F72" s="43"/>
      <c r="G72" s="43"/>
      <c r="H72" s="35"/>
      <c r="I72"/>
      <c r="J72"/>
      <c r="K72"/>
      <c r="L72"/>
    </row>
    <row r="73" spans="1:12" ht="27" thickBot="1" x14ac:dyDescent="0.35">
      <c r="A73" s="54"/>
      <c r="B73" s="55"/>
      <c r="C73" s="13" t="s">
        <v>67</v>
      </c>
      <c r="D73" s="17"/>
      <c r="E73" s="55"/>
      <c r="F73" s="55"/>
      <c r="G73" s="55"/>
      <c r="H73" s="37"/>
      <c r="I73"/>
      <c r="J73"/>
      <c r="K73"/>
      <c r="L73"/>
    </row>
    <row r="74" spans="1:12" ht="15.6" x14ac:dyDescent="0.3">
      <c r="A74" s="1"/>
      <c r="I74"/>
      <c r="J74"/>
      <c r="K74"/>
      <c r="L74"/>
    </row>
    <row r="75" spans="1:12" ht="408" customHeight="1" x14ac:dyDescent="0.3">
      <c r="A75" s="33" t="s">
        <v>122</v>
      </c>
      <c r="B75" s="34"/>
      <c r="C75" s="34"/>
      <c r="D75" s="34"/>
      <c r="E75" s="34"/>
      <c r="F75" s="34"/>
      <c r="G75" s="34"/>
      <c r="I75"/>
      <c r="J75"/>
      <c r="K75"/>
      <c r="L75"/>
    </row>
    <row r="76" spans="1:12" x14ac:dyDescent="0.3">
      <c r="I76"/>
      <c r="J76"/>
      <c r="K76"/>
      <c r="L76"/>
    </row>
    <row r="77" spans="1:12" x14ac:dyDescent="0.3">
      <c r="B77" s="4"/>
      <c r="C77" s="5"/>
      <c r="I77"/>
      <c r="J77"/>
      <c r="K77"/>
      <c r="L77"/>
    </row>
    <row r="78" spans="1:12" x14ac:dyDescent="0.3">
      <c r="B78" s="4"/>
      <c r="C78" s="5"/>
      <c r="I78"/>
      <c r="J78"/>
      <c r="K78"/>
      <c r="L78"/>
    </row>
    <row r="79" spans="1:12" x14ac:dyDescent="0.3">
      <c r="B79" s="4"/>
      <c r="C79" s="5"/>
      <c r="I79"/>
      <c r="J79"/>
      <c r="K79"/>
      <c r="L79"/>
    </row>
    <row r="80" spans="1:12" x14ac:dyDescent="0.3">
      <c r="B80" s="4"/>
      <c r="C80" s="5"/>
      <c r="I80"/>
      <c r="J80"/>
      <c r="K80"/>
      <c r="L80"/>
    </row>
    <row r="81" spans="2:12" x14ac:dyDescent="0.3">
      <c r="B81" s="4"/>
      <c r="C81" s="5"/>
      <c r="I81"/>
      <c r="J81"/>
      <c r="K81"/>
      <c r="L81"/>
    </row>
    <row r="82" spans="2:12" x14ac:dyDescent="0.3">
      <c r="B82" s="4"/>
      <c r="C82" s="5"/>
      <c r="I82"/>
      <c r="J82"/>
      <c r="K82"/>
      <c r="L82"/>
    </row>
    <row r="83" spans="2:12" x14ac:dyDescent="0.3">
      <c r="I83"/>
      <c r="J83"/>
      <c r="K83"/>
      <c r="L83"/>
    </row>
    <row r="84" spans="2:12" x14ac:dyDescent="0.3">
      <c r="I84"/>
      <c r="J84"/>
      <c r="K84"/>
      <c r="L84"/>
    </row>
    <row r="85" spans="2:12" x14ac:dyDescent="0.3">
      <c r="I85"/>
      <c r="J85"/>
      <c r="K85"/>
      <c r="L85"/>
    </row>
    <row r="86" spans="2:12" x14ac:dyDescent="0.3">
      <c r="I86"/>
      <c r="J86"/>
      <c r="K86"/>
      <c r="L86"/>
    </row>
    <row r="87" spans="2:12" x14ac:dyDescent="0.3">
      <c r="I87"/>
      <c r="J87"/>
      <c r="K87"/>
      <c r="L87"/>
    </row>
    <row r="88" spans="2:12" x14ac:dyDescent="0.3">
      <c r="I88"/>
      <c r="J88"/>
      <c r="K88"/>
      <c r="L88"/>
    </row>
    <row r="89" spans="2:12" x14ac:dyDescent="0.3">
      <c r="I89"/>
      <c r="J89"/>
      <c r="K89"/>
      <c r="L89"/>
    </row>
    <row r="90" spans="2:12" x14ac:dyDescent="0.3">
      <c r="I90"/>
      <c r="J90"/>
      <c r="K90"/>
      <c r="L90"/>
    </row>
    <row r="91" spans="2:12" x14ac:dyDescent="0.3">
      <c r="I91"/>
      <c r="J91"/>
      <c r="K91"/>
      <c r="L91"/>
    </row>
    <row r="92" spans="2:12" x14ac:dyDescent="0.3">
      <c r="I92"/>
      <c r="J92"/>
      <c r="K92"/>
      <c r="L92"/>
    </row>
    <row r="93" spans="2:12" x14ac:dyDescent="0.3">
      <c r="I93"/>
      <c r="J93"/>
      <c r="K93"/>
      <c r="L93"/>
    </row>
    <row r="94" spans="2:12" x14ac:dyDescent="0.3">
      <c r="I94"/>
      <c r="J94"/>
      <c r="K94"/>
      <c r="L94"/>
    </row>
    <row r="95" spans="2:12" x14ac:dyDescent="0.3">
      <c r="I95"/>
      <c r="J95"/>
      <c r="K95"/>
      <c r="L95"/>
    </row>
    <row r="96" spans="2:12" x14ac:dyDescent="0.3">
      <c r="I96"/>
      <c r="J96"/>
      <c r="K96"/>
      <c r="L96"/>
    </row>
    <row r="97" spans="9:12" x14ac:dyDescent="0.3">
      <c r="I97"/>
      <c r="J97"/>
      <c r="K97"/>
      <c r="L97"/>
    </row>
    <row r="98" spans="9:12" x14ac:dyDescent="0.3">
      <c r="I98"/>
      <c r="J98"/>
      <c r="K98"/>
      <c r="L98"/>
    </row>
    <row r="99" spans="9:12" x14ac:dyDescent="0.3">
      <c r="I99"/>
      <c r="J99"/>
      <c r="K99"/>
      <c r="L99"/>
    </row>
    <row r="100" spans="9:12" x14ac:dyDescent="0.3">
      <c r="I100"/>
      <c r="J100"/>
      <c r="K100"/>
      <c r="L100"/>
    </row>
    <row r="101" spans="9:12" x14ac:dyDescent="0.3">
      <c r="I101"/>
      <c r="J101"/>
      <c r="K101"/>
      <c r="L101"/>
    </row>
    <row r="102" spans="9:12" x14ac:dyDescent="0.3">
      <c r="I102"/>
      <c r="J102"/>
      <c r="K102"/>
      <c r="L102"/>
    </row>
    <row r="103" spans="9:12" x14ac:dyDescent="0.3">
      <c r="I103"/>
      <c r="J103"/>
      <c r="K103"/>
      <c r="L103"/>
    </row>
  </sheetData>
  <mergeCells count="170">
    <mergeCell ref="H60:H61"/>
    <mergeCell ref="A1:H1"/>
    <mergeCell ref="H65:H66"/>
    <mergeCell ref="A62:G62"/>
    <mergeCell ref="H2:H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17:G19"/>
    <mergeCell ref="G10:G11"/>
    <mergeCell ref="A75:G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2021-01-25T11:57:45Z</cp:lastPrinted>
  <dcterms:created xsi:type="dcterms:W3CDTF">2017-03-11T10:48:09Z</dcterms:created>
  <dcterms:modified xsi:type="dcterms:W3CDTF">2023-02-22T11:10:38Z</dcterms:modified>
</cp:coreProperties>
</file>